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E:\Готові розділи грудень\"/>
    </mc:Choice>
  </mc:AlternateContent>
  <xr:revisionPtr revIDLastSave="0" documentId="13_ncr:1_{879F5253-0435-4AD5-A531-FCA533502988}" xr6:coauthVersionLast="46" xr6:coauthVersionMax="47" xr10:uidLastSave="{00000000-0000-0000-0000-000000000000}"/>
  <bookViews>
    <workbookView xWindow="-120" yWindow="-120" windowWidth="20730" windowHeight="11160" xr2:uid="{00000000-000D-0000-FFFF-FFFF00000000}"/>
  </bookViews>
  <sheets>
    <sheet name="Лист1" sheetId="1" r:id="rId1"/>
  </sheets>
  <definedNames>
    <definedName name="_xlnm.Print_Titles" localSheetId="0">Лист1!$5:$5</definedName>
    <definedName name="_xlnm.Print_Area" localSheetId="0">Лист1!$A$1:$M$24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4" i="1" l="1"/>
  <c r="H24" i="1"/>
  <c r="I24" i="1"/>
  <c r="J24" i="1"/>
  <c r="K24" i="1"/>
  <c r="F24" i="1"/>
</calcChain>
</file>

<file path=xl/sharedStrings.xml><?xml version="1.0" encoding="utf-8"?>
<sst xmlns="http://schemas.openxmlformats.org/spreadsheetml/2006/main" count="104" uniqueCount="83">
  <si>
    <t xml:space="preserve">№ і назва завдання Стратегії розвитку Донецької області на період до 2027 року </t>
  </si>
  <si>
    <t>№
з/п</t>
  </si>
  <si>
    <t>Зміст заходу</t>
  </si>
  <si>
    <t xml:space="preserve">Термін
виконан-
ня </t>
  </si>
  <si>
    <t>Виконавець</t>
  </si>
  <si>
    <t>Витрати на реалізацію, тис.грн</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</si>
  <si>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</si>
  <si>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</si>
  <si>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</si>
  <si>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</si>
  <si>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</si>
  <si>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</si>
  <si>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</si>
  <si>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Ремонт кровлі будівлі за адресою: м. Дружківка, вул. Машинобудівників, 34</t>
  </si>
  <si>
    <t>протягом року</t>
  </si>
  <si>
    <t>Фінансова підтримка КП "Муніципальна варта" Дружківської міської ради</t>
  </si>
  <si>
    <t>виконавчій комітет Дружківської міської ради, КП "Муніципальна варта" Дружківської міської ради</t>
  </si>
  <si>
    <t>Придбання комп'ютерної та оргтехніки для Дружківського міського відділу філії Державної установи "Центр пробації" в Донецькій області</t>
  </si>
  <si>
    <t>Державна установа "Центр пробації"</t>
  </si>
  <si>
    <t xml:space="preserve">Придбання комп’ютерної та оргтехніки для відділу поліції № 1 Краматорського РУП ГУ НП в Донецькій області
</t>
  </si>
  <si>
    <t>Краматорське РУП ГУ НП в Донецькій області</t>
  </si>
  <si>
    <t>Капітальний ремонт приміщення за адресою: м.Дружківка, вул. Кошового О., 6А</t>
  </si>
  <si>
    <t xml:space="preserve">Придбання службового автомобілю для відділу поліції № 1 Краматорського РУП ГУ НП в Донецькій області
</t>
  </si>
  <si>
    <t xml:space="preserve">Організація, підготовка та ведення територіальної оборони на території Дружківської міської територіальної громади
</t>
  </si>
  <si>
    <t>виконавчій комітет Дружківської міської ради, Краматорський районний територіальний центр комплектування та соціальної підтримки</t>
  </si>
  <si>
    <t>Всього:</t>
  </si>
  <si>
    <t>3.1.2. Підвищення суспільної правосвідомості та попередження злочинності</t>
  </si>
  <si>
    <t>другий відділ Краматорського районного ТЦК та СП</t>
  </si>
  <si>
    <t>Придбання службового автомобіля для Костянтинівського РВ 2 управління ГУ СБУ в Донецькій та Луганській областях</t>
  </si>
  <si>
    <t>Костянтинівський РВ 2 управління ГУ СБУ в Донецькій та Луганській областях</t>
  </si>
  <si>
    <t>Проведення капітального ремонту приміщень адмінбудівлі відділу поліції № 1 Краматорського РУП ГУНП в Донецькій області за адресою: м. Дружківка, вул. Кошового О., 6А.</t>
  </si>
  <si>
    <t>ГУНП в Донецькій області</t>
  </si>
  <si>
    <t>за потребою</t>
  </si>
  <si>
    <t xml:space="preserve">Придбання офісної техніки, меблів для облаштування штабу територіальної оборони
</t>
  </si>
  <si>
    <t>квітень-травень 2022</t>
  </si>
  <si>
    <t>Донецький обласний територіальний центр комплектування та соціальної підтримки (для військової частини А 7272)</t>
  </si>
  <si>
    <t>2.3.2. Захист прав і свобод громадян</t>
  </si>
  <si>
    <t>Придбання технічного оснащення для військових нарядів охорони громадського порядку на території Дружківської міської територіальної громади</t>
  </si>
  <si>
    <t>Військова частина 3035 Національної гвардії України</t>
  </si>
  <si>
    <t>Придбано технічне оснащення, од.</t>
  </si>
  <si>
    <t>Держав-
ного
бюджету</t>
  </si>
  <si>
    <t>обласного
бюджету</t>
  </si>
  <si>
    <t xml:space="preserve">  бюджету територіальної громади</t>
  </si>
  <si>
    <t>Відкритий офіс поліції на базі системи  Custody Records:</t>
  </si>
  <si>
    <t>значення показника</t>
  </si>
  <si>
    <t>Придбання службового автомобіля для Територіального управління Служби судової охорони у Донецькій області</t>
  </si>
  <si>
    <t>Територіальне управління Служби судової охорони у Донецькій області</t>
  </si>
  <si>
    <t>Придбання комп'ютерної та оргтехніки, системи відеоспостереження, телевізорів для адмінбудівлі відділу поліції №1 Краматорського РУП ГУНП в Донецькій області</t>
  </si>
  <si>
    <t>Придбано комп'ютери, монітори, МФУ, інтерактивні дошки, меблі (столи, стільці), од.</t>
  </si>
  <si>
    <t>Придбано компьютерну та оргтехніку, од.</t>
  </si>
  <si>
    <t>Протягом року</t>
  </si>
  <si>
    <t xml:space="preserve">Зроблено  ремонт кровлі, м.кв.                </t>
  </si>
  <si>
    <t>Надано фінансову підтримку, кількість підприємств</t>
  </si>
  <si>
    <t>Забезпечено своєчасне реагування на факти порушень громадського порядку у суді, виконання функцій щодо державного забезпечення  безпеки учасників судового процесу, придбано службовий автомобіль, од.</t>
  </si>
  <si>
    <t>Придбано принтер - БФП, мультимедійний проектор, проекційний екран, ноутбук, од.</t>
  </si>
  <si>
    <t>Придбано систему відеоспостереження комп'ютер, монітор, телевізор, БФП, од.</t>
  </si>
  <si>
    <t>Проведено капітальний ремонт приміщення, м2</t>
  </si>
  <si>
    <t>Здійснено швидке реагування на заяви та повідомлення про скоєні правопорушення та інші події, збільшено кількість нарядів по охороні громадського порядку та автопатрулів, збільшено кількість виїздів груп швидкого реагування. Придбано автомобіль, од.</t>
  </si>
  <si>
    <t>Проведено комплекс заходів щодо протидії тероризму, виявлено осіб причетних до незаконних збройних формувань, викрито та документовано злочини, здійснено оперативний супровід та направлення до суду кримінальних проваджень.                                                 Придбано автомобіль, од.</t>
  </si>
  <si>
    <t>Виконано заходи з організації, підготовки та ведення територіальної оборони на території Дружківської міської територіальної громади, кількість</t>
  </si>
  <si>
    <t>1.</t>
  </si>
  <si>
    <t>2.</t>
  </si>
  <si>
    <t>3.</t>
  </si>
  <si>
    <t>4.</t>
  </si>
  <si>
    <t>5.</t>
  </si>
  <si>
    <t>6.</t>
  </si>
  <si>
    <t>7.</t>
  </si>
  <si>
    <t>8.</t>
  </si>
  <si>
    <t>9.</t>
  </si>
  <si>
    <t>10.</t>
  </si>
  <si>
    <t>11.</t>
  </si>
  <si>
    <t>12.</t>
  </si>
  <si>
    <t>13.</t>
  </si>
  <si>
    <t>Вставновлення системи блискавкозахисту адмінбудівлі Територіального управління Служби судової охорони у Донецькій області</t>
  </si>
  <si>
    <t>забезпечено захист від фізичних пошкоджень та загрози для життя у наслідок дії напруги дотику та крокової напруги, встановлено систему блискавкозахисту, од.</t>
  </si>
  <si>
    <t>14.</t>
  </si>
  <si>
    <t>Проведення капітального ремонту приміщення, в якому розташований Дружківський відділ державної виконавчої служби у Краматорському районі в Донецькій області Східного міжрегіонального управління Міністерства юстиції (м. Харків) за адресою: м. Дружківка, вул. Кошового О., 27.</t>
  </si>
  <si>
    <t>Управління житлового та комунального господарства, Дружківське комунальне підприємство «Управління капітального будівництва» Дружківської міської ради</t>
  </si>
  <si>
    <t>Фінансова підтримка КП "Муніципальна охорона" Дружківської міської ради</t>
  </si>
  <si>
    <t>виконавчій комітет Дружківської міської ради, КП "Муніципальна охорона" Дружківської міської ради</t>
  </si>
  <si>
    <t>8.1.</t>
  </si>
  <si>
    <t>8.2.</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</si>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</sst>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6" x14ac:knownFonts="1">
    <font>
      <sz val="11"/>
      <color theme="1"/>
      <name val="Calibri"/>
      <family val="2"/>
      <scheme val="minor"/>
    </font>
    <font>
      <sz val="11"/>
      <name val="Times New Roman"/>
      <family val="1"/>
      <charset val="204"/>
    </font>
    <font>
      <sz val="11"/>
      <color theme="1"/>
      <name val="Times New Roman"/>
      <family val="1"/>
      <charset val="204"/>
    </font>
    <font>
      <b/>
      <sz val="11"/>
      <name val="Times New Roman"/>
      <family val="1"/>
      <charset val="204"/>
    </font>
    <font>
      <sz val="11"/>
      <color indexed="8"/>
      <name val="Calibri"/>
      <family val="2"/>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s>
  <cellStyleXfs count="2">
    <xf numFmtId="0" fontId="0" fillId="0" borderId="0"/>
    <xf numFmtId="0" fontId="4" fillId="0" borderId="0"/>
  </cellStyleXfs>
  <cellXfs count="47">
    <xf numFmtId="0" fontId="0" fillId="0" borderId="0" xfId="0"/>
    <xf numFmtId="0" fontId="1" fillId="0" borderId="0" xfId="0" applyFont="1" applyAlignment="1">
      <alignment vertical="top" wrapText="1"/>
    </xf>
    <xf numFmtId="164"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top" wrapText="1"/>
    </xf>
    <xf numFmtId="3" fontId="1" fillId="0" borderId="1" xfId="0" applyNumberFormat="1" applyFont="1" applyBorder="1" applyAlignment="1">
      <alignment horizontal="center" vertical="top" wrapText="1"/>
    </xf>
    <xf numFmtId="0" fontId="1" fillId="0" borderId="0" xfId="0" applyFont="1" applyAlignment="1">
      <alignment horizontal="center" vertical="top" wrapText="1"/>
    </xf>
    <xf numFmtId="0" fontId="1" fillId="2" borderId="0" xfId="0" applyFont="1" applyFill="1" applyAlignment="1">
      <alignment vertical="top" wrapText="1"/>
    </xf>
    <xf numFmtId="0" fontId="3" fillId="0" borderId="1" xfId="0" applyFont="1" applyBorder="1" applyAlignment="1">
      <alignment horizontal="center" vertical="top" wrapText="1"/>
    </xf>
    <xf numFmtId="165" fontId="3" fillId="0" borderId="1" xfId="0" applyNumberFormat="1" applyFont="1" applyBorder="1" applyAlignment="1">
      <alignment horizontal="center" vertical="top" wrapText="1"/>
    </xf>
    <xf numFmtId="0" fontId="3" fillId="0" borderId="1" xfId="0" applyFont="1" applyBorder="1" applyAlignment="1">
      <alignment horizontal="left" vertical="top" wrapText="1"/>
    </xf>
    <xf numFmtId="0" fontId="3" fillId="0" borderId="0" xfId="0" applyFont="1" applyAlignment="1">
      <alignment vertical="top" wrapText="1"/>
    </xf>
    <xf numFmtId="0" fontId="1" fillId="0" borderId="1" xfId="0" applyFont="1" applyBorder="1" applyAlignment="1">
      <alignment horizontal="center" vertical="center" wrapText="1"/>
    </xf>
    <xf numFmtId="0" fontId="0" fillId="0" borderId="6" xfId="0" applyBorder="1" applyAlignment="1">
      <alignment vertical="top" wrapText="1"/>
    </xf>
    <xf numFmtId="0" fontId="0" fillId="0" borderId="8" xfId="0" applyBorder="1" applyAlignment="1">
      <alignment vertical="top" wrapText="1"/>
    </xf>
    <xf numFmtId="0" fontId="0" fillId="0" borderId="7" xfId="0" applyBorder="1" applyAlignment="1">
      <alignment vertical="top" wrapText="1"/>
    </xf>
    <xf numFmtId="0" fontId="1" fillId="0" borderId="1" xfId="0" applyFont="1" applyBorder="1" applyAlignment="1">
      <alignment horizontal="left" vertical="center" wrapText="1"/>
    </xf>
    <xf numFmtId="165" fontId="1"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165" fontId="1" fillId="2" borderId="9"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165" fontId="1" fillId="2" borderId="7"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9" xfId="0" applyFont="1" applyBorder="1" applyAlignment="1">
      <alignment horizontal="center" vertical="center" wrapText="1"/>
    </xf>
    <xf numFmtId="165" fontId="1" fillId="2" borderId="3"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6"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164" fontId="1" fillId="0" borderId="1" xfId="0" applyNumberFormat="1"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10" xfId="0" applyFont="1" applyBorder="1" applyAlignment="1">
      <alignment vertical="top" wrapText="1"/>
    </xf>
    <xf numFmtId="0" fontId="0" fillId="0" borderId="5" xfId="0" applyBorder="1" applyAlignment="1">
      <alignment vertical="top" wrapText="1"/>
    </xf>
  </cellXfs>
  <cellStyles count="2">
    <cellStyle name="Обычный" xfId="0" builtinId="0"/>
    <cellStyle name="Обычный_Лист1" xfId="1" xr:uid="{FF755494-31EA-4BA0-8346-A8D873A848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tabSelected="1" view="pageBreakPreview" topLeftCell="A16" zoomScaleNormal="100" zoomScaleSheetLayoutView="100" workbookViewId="0">
      <selection activeCell="A17" sqref="A17"/>
    </sheetView>
  </sheetViews>
  <sheetFormatPr defaultRowHeight="15" x14ac:dyDescent="0.25"/>
  <cols>
    <col min="1" max="1" width="19.140625" customWidth="1"/>
    <col min="2" max="2" width="4.5703125" customWidth="1"/>
    <col min="3" max="3" width="25.28515625" customWidth="1"/>
    <col min="4" max="4" width="9.5703125" customWidth="1"/>
    <col min="5" max="5" width="21.140625" customWidth="1"/>
    <col min="8" max="8" width="11.42578125" customWidth="1"/>
    <col min="12" max="12" width="24.28515625" customWidth="1"/>
    <col min="13" max="13" width="11.42578125" customWidth="1"/>
    <col min="14" max="14" width="46.5703125" customWidth="1"/>
  </cols>
  <sheetData>
    <row r="1" spans="1:14" s="1" customFormat="1" ht="15" customHeight="1" x14ac:dyDescent="0.25">
      <c r="A1" s="36" t="s">
        <v>0</v>
      </c>
      <c r="B1" s="36" t="s">
        <v>1</v>
      </c>
      <c r="C1" s="36" t="s">
        <v>2</v>
      </c>
      <c r="D1" s="36" t="s">
        <v>3</v>
      </c>
      <c r="E1" s="36" t="s">
        <v>4</v>
      </c>
      <c r="F1" s="41" t="s">
        <v>5</v>
      </c>
      <c r="G1" s="41"/>
      <c r="H1" s="41"/>
      <c r="I1" s="41"/>
      <c r="J1" s="41"/>
      <c r="K1" s="41"/>
      <c r="L1" s="36" t="s">
        <v>6</v>
      </c>
      <c r="M1" s="36"/>
    </row>
    <row r="2" spans="1:14" s="1" customFormat="1" x14ac:dyDescent="0.25">
      <c r="A2" s="36"/>
      <c r="B2" s="36"/>
      <c r="C2" s="36"/>
      <c r="D2" s="36"/>
      <c r="E2" s="36"/>
      <c r="F2" s="41" t="s">
        <v>7</v>
      </c>
      <c r="G2" s="41" t="s">
        <v>8</v>
      </c>
      <c r="H2" s="41"/>
      <c r="I2" s="41"/>
      <c r="J2" s="41"/>
      <c r="K2" s="41"/>
      <c r="L2" s="36"/>
      <c r="M2" s="36"/>
    </row>
    <row r="3" spans="1:14" s="1" customFormat="1" x14ac:dyDescent="0.25">
      <c r="A3" s="36"/>
      <c r="B3" s="36"/>
      <c r="C3" s="36"/>
      <c r="D3" s="36"/>
      <c r="E3" s="36"/>
      <c r="F3" s="41"/>
      <c r="G3" s="41" t="s">
        <v>40</v>
      </c>
      <c r="H3" s="41" t="s">
        <v>9</v>
      </c>
      <c r="I3" s="41"/>
      <c r="J3" s="41" t="s">
        <v>10</v>
      </c>
      <c r="K3" s="41" t="s">
        <v>11</v>
      </c>
      <c r="L3" s="36" t="s">
        <v>12</v>
      </c>
      <c r="M3" s="36" t="s">
        <v>44</v>
      </c>
    </row>
    <row r="4" spans="1:14" s="1" customFormat="1" ht="83.25" customHeight="1" x14ac:dyDescent="0.25">
      <c r="A4" s="36"/>
      <c r="B4" s="36"/>
      <c r="C4" s="36"/>
      <c r="D4" s="36"/>
      <c r="E4" s="36"/>
      <c r="F4" s="41"/>
      <c r="G4" s="41"/>
      <c r="H4" s="2" t="s">
        <v>41</v>
      </c>
      <c r="I4" s="3" t="s">
        <v>42</v>
      </c>
      <c r="J4" s="41"/>
      <c r="K4" s="41"/>
      <c r="L4" s="36"/>
      <c r="M4" s="36"/>
    </row>
    <row r="5" spans="1:14" s="6" customFormat="1" x14ac:dyDescent="0.25">
      <c r="A5" s="4">
        <v>1</v>
      </c>
      <c r="B5" s="4">
        <v>2</v>
      </c>
      <c r="C5" s="4">
        <v>3</v>
      </c>
      <c r="D5" s="4">
        <v>4</v>
      </c>
      <c r="E5" s="4">
        <v>5</v>
      </c>
      <c r="F5" s="5">
        <v>6</v>
      </c>
      <c r="G5" s="5">
        <v>7</v>
      </c>
      <c r="H5" s="5">
        <v>8</v>
      </c>
      <c r="I5" s="5">
        <v>9</v>
      </c>
      <c r="J5" s="5">
        <v>10</v>
      </c>
      <c r="K5" s="5">
        <v>11</v>
      </c>
      <c r="L5" s="5">
        <v>12</v>
      </c>
      <c r="M5" s="5">
        <v>13</v>
      </c>
    </row>
    <row r="6" spans="1:14" s="1" customFormat="1" ht="15" customHeight="1" x14ac:dyDescent="0.25">
      <c r="A6" s="42" t="s">
        <v>36</v>
      </c>
      <c r="B6" s="43"/>
      <c r="C6" s="43"/>
      <c r="D6" s="43"/>
      <c r="E6" s="43"/>
      <c r="F6" s="43"/>
      <c r="G6" s="43"/>
      <c r="H6" s="43"/>
      <c r="I6" s="43"/>
      <c r="J6" s="43"/>
      <c r="K6" s="43"/>
      <c r="L6" s="43"/>
      <c r="M6" s="44"/>
    </row>
    <row r="7" spans="1:14" s="1" customFormat="1" ht="59.45" customHeight="1" x14ac:dyDescent="0.25">
      <c r="A7" s="39" t="s">
        <v>26</v>
      </c>
      <c r="B7" s="12" t="s">
        <v>60</v>
      </c>
      <c r="C7" s="16" t="s">
        <v>13</v>
      </c>
      <c r="D7" s="12" t="s">
        <v>50</v>
      </c>
      <c r="E7" s="27" t="s">
        <v>27</v>
      </c>
      <c r="F7" s="17">
        <v>466.2</v>
      </c>
      <c r="G7" s="17"/>
      <c r="H7" s="17"/>
      <c r="I7" s="17">
        <v>466.2</v>
      </c>
      <c r="J7" s="17"/>
      <c r="K7" s="17"/>
      <c r="L7" s="12" t="s">
        <v>51</v>
      </c>
      <c r="M7" s="12">
        <v>238.56</v>
      </c>
      <c r="N7" s="45"/>
    </row>
    <row r="8" spans="1:14" s="1" customFormat="1" ht="94.15" customHeight="1" x14ac:dyDescent="0.25">
      <c r="A8" s="40"/>
      <c r="B8" s="12" t="s">
        <v>61</v>
      </c>
      <c r="C8" s="16" t="s">
        <v>15</v>
      </c>
      <c r="D8" s="12" t="s">
        <v>50</v>
      </c>
      <c r="E8" s="12" t="s">
        <v>16</v>
      </c>
      <c r="F8" s="17">
        <v>2900</v>
      </c>
      <c r="G8" s="17"/>
      <c r="H8" s="17"/>
      <c r="I8" s="17">
        <v>2900</v>
      </c>
      <c r="J8" s="17"/>
      <c r="K8" s="17"/>
      <c r="L8" s="33" t="s">
        <v>52</v>
      </c>
      <c r="M8" s="33">
        <v>1</v>
      </c>
    </row>
    <row r="9" spans="1:14" s="1" customFormat="1" ht="94.15" customHeight="1" x14ac:dyDescent="0.25">
      <c r="A9" s="34"/>
      <c r="B9" s="33" t="s">
        <v>62</v>
      </c>
      <c r="C9" s="16" t="s">
        <v>78</v>
      </c>
      <c r="D9" s="33" t="s">
        <v>50</v>
      </c>
      <c r="E9" s="33" t="s">
        <v>79</v>
      </c>
      <c r="F9" s="17">
        <v>100</v>
      </c>
      <c r="G9" s="17"/>
      <c r="H9" s="17"/>
      <c r="I9" s="17">
        <v>100</v>
      </c>
      <c r="J9" s="17"/>
      <c r="K9" s="17"/>
      <c r="L9" s="12" t="s">
        <v>52</v>
      </c>
      <c r="M9" s="12">
        <v>1</v>
      </c>
    </row>
    <row r="10" spans="1:14" s="1" customFormat="1" ht="160.5" customHeight="1" x14ac:dyDescent="0.25">
      <c r="A10" s="15"/>
      <c r="B10" s="18" t="s">
        <v>63</v>
      </c>
      <c r="C10" s="19" t="s">
        <v>45</v>
      </c>
      <c r="D10" s="12" t="s">
        <v>50</v>
      </c>
      <c r="E10" s="18" t="s">
        <v>46</v>
      </c>
      <c r="F10" s="20">
        <v>600</v>
      </c>
      <c r="G10" s="20"/>
      <c r="H10" s="20"/>
      <c r="I10" s="20">
        <v>600</v>
      </c>
      <c r="J10" s="20"/>
      <c r="K10" s="20"/>
      <c r="L10" s="18" t="s">
        <v>53</v>
      </c>
      <c r="M10" s="18">
        <v>1</v>
      </c>
    </row>
    <row r="11" spans="1:14" s="1" customFormat="1" ht="133.9" customHeight="1" x14ac:dyDescent="0.25">
      <c r="A11" s="13"/>
      <c r="B11" s="18" t="s">
        <v>64</v>
      </c>
      <c r="C11" s="19" t="s">
        <v>73</v>
      </c>
      <c r="D11" s="32" t="s">
        <v>50</v>
      </c>
      <c r="E11" s="18" t="s">
        <v>46</v>
      </c>
      <c r="F11" s="20">
        <v>50</v>
      </c>
      <c r="G11" s="20"/>
      <c r="H11" s="20"/>
      <c r="I11" s="20">
        <v>50</v>
      </c>
      <c r="J11" s="20"/>
      <c r="K11" s="20"/>
      <c r="L11" s="18" t="s">
        <v>74</v>
      </c>
      <c r="M11" s="18">
        <v>1</v>
      </c>
    </row>
    <row r="12" spans="1:14" s="7" customFormat="1" ht="91.15" customHeight="1" x14ac:dyDescent="0.25">
      <c r="A12" s="13"/>
      <c r="B12" s="18" t="s">
        <v>65</v>
      </c>
      <c r="C12" s="19" t="s">
        <v>17</v>
      </c>
      <c r="D12" s="12" t="s">
        <v>50</v>
      </c>
      <c r="E12" s="18" t="s">
        <v>18</v>
      </c>
      <c r="F12" s="20">
        <v>50</v>
      </c>
      <c r="G12" s="20"/>
      <c r="H12" s="20"/>
      <c r="I12" s="20">
        <v>50</v>
      </c>
      <c r="J12" s="20"/>
      <c r="K12" s="20"/>
      <c r="L12" s="18" t="s">
        <v>54</v>
      </c>
      <c r="M12" s="18">
        <v>4</v>
      </c>
    </row>
    <row r="13" spans="1:14" s="7" customFormat="1" ht="91.9" customHeight="1" x14ac:dyDescent="0.25">
      <c r="A13" s="13"/>
      <c r="B13" s="18" t="s">
        <v>66</v>
      </c>
      <c r="C13" s="16" t="s">
        <v>19</v>
      </c>
      <c r="D13" s="12" t="s">
        <v>50</v>
      </c>
      <c r="E13" s="12" t="s">
        <v>20</v>
      </c>
      <c r="F13" s="20">
        <v>100</v>
      </c>
      <c r="G13" s="20"/>
      <c r="H13" s="20"/>
      <c r="I13" s="20">
        <v>100</v>
      </c>
      <c r="J13" s="30"/>
      <c r="K13" s="30"/>
      <c r="L13" s="18" t="s">
        <v>49</v>
      </c>
      <c r="M13" s="18" t="s">
        <v>32</v>
      </c>
    </row>
    <row r="14" spans="1:14" s="7" customFormat="1" ht="27.6" customHeight="1" x14ac:dyDescent="0.25">
      <c r="A14" s="13"/>
      <c r="B14" s="18" t="s">
        <v>67</v>
      </c>
      <c r="C14" s="37" t="s">
        <v>43</v>
      </c>
      <c r="D14" s="38"/>
      <c r="E14" s="38"/>
      <c r="F14" s="21"/>
      <c r="G14" s="21"/>
      <c r="H14" s="21"/>
      <c r="I14" s="21"/>
      <c r="J14" s="29"/>
      <c r="K14" s="21"/>
      <c r="L14" s="28"/>
      <c r="M14" s="31"/>
    </row>
    <row r="15" spans="1:14" s="7" customFormat="1" ht="111.75" customHeight="1" x14ac:dyDescent="0.25">
      <c r="A15" s="14"/>
      <c r="B15" s="18" t="s">
        <v>80</v>
      </c>
      <c r="C15" s="22" t="s">
        <v>47</v>
      </c>
      <c r="D15" s="12" t="s">
        <v>50</v>
      </c>
      <c r="E15" s="18" t="s">
        <v>31</v>
      </c>
      <c r="F15" s="20">
        <v>750</v>
      </c>
      <c r="G15" s="20">
        <v>750</v>
      </c>
      <c r="H15" s="20"/>
      <c r="I15" s="20"/>
      <c r="J15" s="20"/>
      <c r="K15" s="20"/>
      <c r="L15" s="12" t="s">
        <v>55</v>
      </c>
      <c r="M15" s="12" t="s">
        <v>32</v>
      </c>
    </row>
    <row r="16" spans="1:14" s="7" customFormat="1" ht="114" customHeight="1" x14ac:dyDescent="0.25">
      <c r="A16" s="13"/>
      <c r="B16" s="23" t="s">
        <v>81</v>
      </c>
      <c r="C16" s="24" t="s">
        <v>30</v>
      </c>
      <c r="D16" s="12" t="s">
        <v>50</v>
      </c>
      <c r="E16" s="23" t="s">
        <v>31</v>
      </c>
      <c r="F16" s="25">
        <v>1000</v>
      </c>
      <c r="G16" s="25"/>
      <c r="H16" s="25"/>
      <c r="I16" s="25">
        <v>1000</v>
      </c>
      <c r="J16" s="25"/>
      <c r="K16" s="25"/>
      <c r="L16" s="23" t="s">
        <v>56</v>
      </c>
      <c r="M16" s="23">
        <v>100</v>
      </c>
    </row>
    <row r="17" spans="1:13" s="7" customFormat="1" ht="65.25" customHeight="1" x14ac:dyDescent="0.25">
      <c r="A17" s="15"/>
      <c r="B17" s="18" t="s">
        <v>68</v>
      </c>
      <c r="C17" s="19" t="s">
        <v>21</v>
      </c>
      <c r="D17" s="35" t="s">
        <v>50</v>
      </c>
      <c r="E17" s="12" t="s">
        <v>20</v>
      </c>
      <c r="F17" s="26">
        <v>200</v>
      </c>
      <c r="G17" s="20"/>
      <c r="H17" s="20"/>
      <c r="I17" s="20">
        <v>200</v>
      </c>
      <c r="J17" s="20"/>
      <c r="K17" s="20"/>
      <c r="L17" s="12" t="s">
        <v>56</v>
      </c>
      <c r="M17" s="12">
        <v>20</v>
      </c>
    </row>
    <row r="18" spans="1:13" s="7" customFormat="1" ht="180" customHeight="1" x14ac:dyDescent="0.25">
      <c r="A18" s="46"/>
      <c r="B18" s="18" t="s">
        <v>69</v>
      </c>
      <c r="C18" s="16" t="s">
        <v>22</v>
      </c>
      <c r="D18" s="12" t="s">
        <v>50</v>
      </c>
      <c r="E18" s="12" t="s">
        <v>20</v>
      </c>
      <c r="F18" s="20">
        <v>500</v>
      </c>
      <c r="G18" s="20"/>
      <c r="H18" s="20"/>
      <c r="I18" s="20">
        <v>500</v>
      </c>
      <c r="J18" s="20"/>
      <c r="K18" s="20"/>
      <c r="L18" s="18" t="s">
        <v>57</v>
      </c>
      <c r="M18" s="18">
        <v>1</v>
      </c>
    </row>
    <row r="19" spans="1:13" s="7" customFormat="1" ht="180.75" customHeight="1" x14ac:dyDescent="0.25">
      <c r="A19" s="13"/>
      <c r="B19" s="18" t="s">
        <v>70</v>
      </c>
      <c r="C19" s="16" t="s">
        <v>28</v>
      </c>
      <c r="D19" s="18" t="s">
        <v>50</v>
      </c>
      <c r="E19" s="12" t="s">
        <v>29</v>
      </c>
      <c r="F19" s="20">
        <v>450</v>
      </c>
      <c r="G19" s="20"/>
      <c r="H19" s="20"/>
      <c r="I19" s="20">
        <v>450</v>
      </c>
      <c r="J19" s="20"/>
      <c r="K19" s="20"/>
      <c r="L19" s="18" t="s">
        <v>58</v>
      </c>
      <c r="M19" s="18">
        <v>1</v>
      </c>
    </row>
    <row r="20" spans="1:13" s="7" customFormat="1" ht="112.5" customHeight="1" x14ac:dyDescent="0.25">
      <c r="A20" s="13"/>
      <c r="B20" s="18" t="s">
        <v>71</v>
      </c>
      <c r="C20" s="16" t="s">
        <v>23</v>
      </c>
      <c r="D20" s="18" t="s">
        <v>14</v>
      </c>
      <c r="E20" s="12" t="s">
        <v>24</v>
      </c>
      <c r="F20" s="20">
        <v>104</v>
      </c>
      <c r="G20" s="20"/>
      <c r="H20" s="20"/>
      <c r="I20" s="20">
        <v>104</v>
      </c>
      <c r="J20" s="20"/>
      <c r="K20" s="20"/>
      <c r="L20" s="18" t="s">
        <v>59</v>
      </c>
      <c r="M20" s="18">
        <v>1</v>
      </c>
    </row>
    <row r="21" spans="1:13" s="7" customFormat="1" ht="97.5" customHeight="1" x14ac:dyDescent="0.25">
      <c r="A21" s="15"/>
      <c r="B21" s="18" t="s">
        <v>72</v>
      </c>
      <c r="C21" s="16" t="s">
        <v>33</v>
      </c>
      <c r="D21" s="18" t="s">
        <v>34</v>
      </c>
      <c r="E21" s="12" t="s">
        <v>35</v>
      </c>
      <c r="F21" s="20">
        <v>150</v>
      </c>
      <c r="G21" s="20"/>
      <c r="H21" s="20"/>
      <c r="I21" s="20">
        <v>150</v>
      </c>
      <c r="J21" s="20"/>
      <c r="K21" s="20"/>
      <c r="L21" s="18" t="s">
        <v>48</v>
      </c>
      <c r="M21" s="18">
        <v>10</v>
      </c>
    </row>
    <row r="22" spans="1:13" s="7" customFormat="1" ht="108" customHeight="1" x14ac:dyDescent="0.25">
      <c r="A22" s="13"/>
      <c r="B22" s="18" t="s">
        <v>75</v>
      </c>
      <c r="C22" s="19" t="s">
        <v>37</v>
      </c>
      <c r="D22" s="18" t="s">
        <v>50</v>
      </c>
      <c r="E22" s="18" t="s">
        <v>38</v>
      </c>
      <c r="F22" s="20">
        <v>30</v>
      </c>
      <c r="G22" s="20"/>
      <c r="H22" s="20"/>
      <c r="I22" s="20">
        <v>30</v>
      </c>
      <c r="J22" s="20"/>
      <c r="K22" s="20"/>
      <c r="L22" s="18" t="s">
        <v>39</v>
      </c>
      <c r="M22" s="18">
        <v>3</v>
      </c>
    </row>
    <row r="23" spans="1:13" s="7" customFormat="1" ht="192.75" customHeight="1" x14ac:dyDescent="0.25">
      <c r="A23" s="15"/>
      <c r="B23" s="18" t="s">
        <v>82</v>
      </c>
      <c r="C23" s="24" t="s">
        <v>76</v>
      </c>
      <c r="D23" s="18" t="s">
        <v>50</v>
      </c>
      <c r="E23" s="23" t="s">
        <v>77</v>
      </c>
      <c r="F23" s="20">
        <v>400</v>
      </c>
      <c r="G23" s="20"/>
      <c r="H23" s="20"/>
      <c r="I23" s="20">
        <v>400</v>
      </c>
      <c r="J23" s="20"/>
      <c r="K23" s="20"/>
      <c r="L23" s="23" t="s">
        <v>56</v>
      </c>
      <c r="M23" s="23">
        <v>100</v>
      </c>
    </row>
    <row r="24" spans="1:13" s="11" customFormat="1" x14ac:dyDescent="0.25">
      <c r="A24" s="42" t="s">
        <v>25</v>
      </c>
      <c r="B24" s="43"/>
      <c r="C24" s="44"/>
      <c r="D24" s="8"/>
      <c r="E24" s="9"/>
      <c r="F24" s="9">
        <f>SUM(F7:F23)</f>
        <v>7850.2</v>
      </c>
      <c r="G24" s="9">
        <f t="shared" ref="G24:K24" si="0">SUM(G7:G23)</f>
        <v>750</v>
      </c>
      <c r="H24" s="9">
        <f t="shared" si="0"/>
        <v>0</v>
      </c>
      <c r="I24" s="9">
        <f t="shared" si="0"/>
        <v>7100.2</v>
      </c>
      <c r="J24" s="9">
        <f t="shared" si="0"/>
        <v>0</v>
      </c>
      <c r="K24" s="9">
        <f t="shared" si="0"/>
        <v>0</v>
      </c>
      <c r="L24" s="10"/>
      <c r="M24" s="4"/>
    </row>
  </sheetData>
  <mergeCells count="19">
    <mergeCell ref="A24:C24"/>
    <mergeCell ref="L3:L4"/>
    <mergeCell ref="M3:M4"/>
    <mergeCell ref="A6:M6"/>
    <mergeCell ref="F2:F4"/>
    <mergeCell ref="G2:K2"/>
    <mergeCell ref="G3:G4"/>
    <mergeCell ref="H3:I3"/>
    <mergeCell ref="J3:J4"/>
    <mergeCell ref="K3:K4"/>
    <mergeCell ref="A1:A4"/>
    <mergeCell ref="B1:B4"/>
    <mergeCell ref="C1:C4"/>
    <mergeCell ref="D1:D4"/>
    <mergeCell ref="E1:E4"/>
    <mergeCell ref="C14:E14"/>
    <mergeCell ref="A7:A8"/>
    <mergeCell ref="F1:K1"/>
    <mergeCell ref="L1:M2"/>
  </mergeCells>
  <pageMargins left="0.78740157480314965" right="0.78740157480314965" top="1.1811023622047245" bottom="0.39370078740157483" header="0.74803149606299213" footer="0.31496062992125984"/>
  <pageSetup paperSize="9" scale="74" firstPageNumber="78" fitToHeight="0" orientation="landscape"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Инна Валериевна Свиридова</dc:creator>
  <cp:lastModifiedBy>User</cp:lastModifiedBy>
  <cp:lastPrinted>2021-12-21T14:05:31Z</cp:lastPrinted>
  <dcterms:created xsi:type="dcterms:W3CDTF">2015-06-05T18:19:34Z</dcterms:created>
  <dcterms:modified xsi:type="dcterms:W3CDTF">2021-12-21T14:06:11Z</dcterms:modified>
</cp:coreProperties>
</file>